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Documents\ALCALDIA - BIENES Y SERVICIOS\EMPRESTITO\CUENTAS DE COBRO\INTERVENTORIA TORRE ALCALDIA CONTRATO 4181.010.26.1.397-2026\CUENTA 2 INTERV CONTRATO 397\"/>
    </mc:Choice>
  </mc:AlternateContent>
  <xr:revisionPtr revIDLastSave="0" documentId="13_ncr:1_{1C92AC0A-ABB4-4C33-A864-1B3D8E662B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CEL M &amp; M CUOTA 2" sheetId="8" r:id="rId1"/>
    <sheet name="EXCEL M &amp; M CUOTA 3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YhrkhB4xgWfMiHWPttdIZSxevofPK6qYKxzm/ySKNU4="/>
    </ext>
  </extLst>
</workbook>
</file>

<file path=xl/calcChain.xml><?xml version="1.0" encoding="utf-8"?>
<calcChain xmlns="http://schemas.openxmlformats.org/spreadsheetml/2006/main">
  <c r="C6" i="9" l="1"/>
  <c r="C5" i="9"/>
  <c r="D7" i="9" l="1"/>
  <c r="C5" i="8"/>
  <c r="D7" i="8"/>
</calcChain>
</file>

<file path=xl/sharedStrings.xml><?xml version="1.0" encoding="utf-8"?>
<sst xmlns="http://schemas.openxmlformats.org/spreadsheetml/2006/main" count="44" uniqueCount="24">
  <si>
    <t>ELEMENTO PEP</t>
  </si>
  <si>
    <t>FONDO</t>
  </si>
  <si>
    <t>CDP</t>
  </si>
  <si>
    <t>RPC</t>
  </si>
  <si>
    <t>No. CONTRATO</t>
  </si>
  <si>
    <t>NIT</t>
  </si>
  <si>
    <t>NOMBRE PROVEEDOR</t>
  </si>
  <si>
    <t>NUMERO FACTURA</t>
  </si>
  <si>
    <t>VALOR POSICION</t>
  </si>
  <si>
    <t>SALDO POSICION</t>
  </si>
  <si>
    <t>VALOR</t>
  </si>
  <si>
    <t>CONCEPTO</t>
  </si>
  <si>
    <t>TOTAL FACTURADO</t>
  </si>
  <si>
    <t>POSICION</t>
  </si>
  <si>
    <t>IVA</t>
  </si>
  <si>
    <t>TOTAL A PAGAR CUOTA 2</t>
  </si>
  <si>
    <t>SOLICITUD No. 2 M &amp; M INTERVENTORIA TORRE ALCALDIA</t>
  </si>
  <si>
    <t>BP-26005296</t>
  </si>
  <si>
    <t>4181.010.26.1.397-2026</t>
  </si>
  <si>
    <t>900.596.808-6</t>
  </si>
  <si>
    <t>MARTINEZ &amp; MANRIQUE ARQUITECTURA E INGENIERIA S.A.S</t>
  </si>
  <si>
    <t>FE # 2</t>
  </si>
  <si>
    <t>FE # 3</t>
  </si>
  <si>
    <t>TOTAL A PAGAR CUOTA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</si>
</sst>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\ #,##0.00;[Red]\-&quot;$&quot;\ #,##0.00"/>
    <numFmt numFmtId="164" formatCode="_-&quot;$&quot;\ * #,##0_-;\-&quot;$&quot;\ * #,##0_-;_-&quot;$&quot;\ * &quot;-&quot;??_-;_-@"/>
    <numFmt numFmtId="165" formatCode="_-&quot;$&quot;\ * #,##0.00_-;\-&quot;$&quot;\ * #,##0.00_-;_-&quot;$&quot;\ * &quot;-&quot;??.00_-;_-@"/>
  </numFmts>
  <fonts count="5" x14ac:knownFonts="1">
    <font>
      <sz val="11"/>
      <color theme="1"/>
      <name val="Calibri"/>
      <scheme val="minor"/>
    </font>
    <font>
      <b/>
      <sz val="7"/>
      <color theme="1"/>
      <name val="Calibri"/>
      <family val="2"/>
    </font>
    <font>
      <sz val="7"/>
      <color theme="1"/>
      <name val="Calibri"/>
      <family val="2"/>
    </font>
    <font>
      <sz val="7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 applyFont="1" applyAlignment="1"/>
    <xf numFmtId="164" fontId="0" fillId="0" borderId="0" xfId="0" applyNumberFormat="1" applyFont="1" applyAlignment="1"/>
    <xf numFmtId="8" fontId="0" fillId="0" borderId="0" xfId="0" applyNumberFormat="1" applyFont="1" applyAlignment="1"/>
    <xf numFmtId="165" fontId="0" fillId="0" borderId="0" xfId="0" applyNumberFormat="1" applyFont="1" applyAlignme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 textRotation="90" wrapText="1"/>
    </xf>
    <xf numFmtId="164" fontId="2" fillId="0" borderId="5" xfId="0" applyNumberFormat="1" applyFont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 textRotation="90" wrapText="1"/>
    </xf>
    <xf numFmtId="1" fontId="2" fillId="0" borderId="5" xfId="0" applyNumberFormat="1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4"/>
  <sheetViews>
    <sheetView tabSelected="1" workbookViewId="0">
      <selection activeCell="A5" sqref="A5"/>
    </sheetView>
  </sheetViews>
  <sheetFormatPr baseColWidth="10" defaultColWidth="14.44140625" defaultRowHeight="14.4" x14ac:dyDescent="0.3"/>
  <cols>
    <col min="1" max="2" width="9.109375" customWidth="1"/>
    <col min="3" max="3" width="10.44140625" customWidth="1"/>
    <col min="4" max="4" width="11.44140625" customWidth="1"/>
    <col min="5" max="5" width="10.88671875" customWidth="1"/>
    <col min="6" max="6" width="5.88671875" customWidth="1"/>
    <col min="7" max="7" width="3.88671875" customWidth="1"/>
    <col min="8" max="8" width="4.5546875" customWidth="1"/>
    <col min="9" max="9" width="3.88671875" customWidth="1"/>
    <col min="10" max="10" width="10.33203125" customWidth="1"/>
    <col min="11" max="11" width="9.88671875" customWidth="1"/>
    <col min="12" max="12" width="12.88671875" customWidth="1"/>
    <col min="13" max="13" width="9.33203125" customWidth="1"/>
    <col min="15" max="15" width="18.33203125" bestFit="1" customWidth="1"/>
  </cols>
  <sheetData>
    <row r="2" spans="1:15" x14ac:dyDescent="0.3">
      <c r="A2" s="16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5" ht="69" customHeight="1" x14ac:dyDescent="0.3">
      <c r="A3" s="1" t="s">
        <v>8</v>
      </c>
      <c r="B3" s="1" t="s">
        <v>13</v>
      </c>
      <c r="C3" s="1" t="s">
        <v>9</v>
      </c>
      <c r="D3" s="1" t="s">
        <v>10</v>
      </c>
      <c r="E3" s="1" t="s">
        <v>11</v>
      </c>
      <c r="F3" s="2" t="s">
        <v>0</v>
      </c>
      <c r="G3" s="2" t="s">
        <v>1</v>
      </c>
      <c r="H3" s="3" t="s">
        <v>2</v>
      </c>
      <c r="I3" s="3" t="s">
        <v>3</v>
      </c>
      <c r="J3" s="1" t="s">
        <v>4</v>
      </c>
      <c r="K3" s="1" t="s">
        <v>5</v>
      </c>
      <c r="L3" s="1" t="s">
        <v>6</v>
      </c>
      <c r="M3" s="1" t="s">
        <v>7</v>
      </c>
    </row>
    <row r="4" spans="1:15" ht="27" customHeight="1" x14ac:dyDescent="0.3">
      <c r="A4" s="4">
        <v>143501191</v>
      </c>
      <c r="B4" s="5">
        <v>20</v>
      </c>
      <c r="C4" s="4">
        <v>24580915</v>
      </c>
      <c r="D4" s="4">
        <v>118920276</v>
      </c>
      <c r="E4" s="1"/>
      <c r="F4" s="17" t="s">
        <v>17</v>
      </c>
      <c r="G4" s="19">
        <v>131105</v>
      </c>
      <c r="H4" s="19">
        <v>3600012257</v>
      </c>
      <c r="I4" s="19">
        <v>4500409277</v>
      </c>
      <c r="J4" s="21" t="s">
        <v>18</v>
      </c>
      <c r="K4" s="23" t="s">
        <v>19</v>
      </c>
      <c r="L4" s="21" t="s">
        <v>20</v>
      </c>
      <c r="M4" s="21" t="s">
        <v>21</v>
      </c>
    </row>
    <row r="5" spans="1:15" ht="27" customHeight="1" x14ac:dyDescent="0.3">
      <c r="A5" s="4">
        <v>24580915</v>
      </c>
      <c r="B5" s="5">
        <v>20</v>
      </c>
      <c r="C5" s="4">
        <f>+A5-D5</f>
        <v>1986063</v>
      </c>
      <c r="D5" s="4">
        <v>22594852</v>
      </c>
      <c r="E5" s="5" t="s">
        <v>14</v>
      </c>
      <c r="F5" s="18"/>
      <c r="G5" s="20"/>
      <c r="H5" s="20"/>
      <c r="I5" s="20"/>
      <c r="J5" s="22"/>
      <c r="K5" s="24"/>
      <c r="L5" s="22"/>
      <c r="M5" s="22"/>
    </row>
    <row r="6" spans="1:15" ht="24" customHeight="1" x14ac:dyDescent="0.3">
      <c r="A6" s="6">
        <v>1986063</v>
      </c>
      <c r="B6" s="12">
        <v>20</v>
      </c>
      <c r="C6" s="4">
        <v>1986063</v>
      </c>
      <c r="D6" s="4">
        <v>0</v>
      </c>
      <c r="E6" s="12"/>
      <c r="F6" s="18"/>
      <c r="G6" s="20"/>
      <c r="H6" s="20"/>
      <c r="I6" s="20"/>
      <c r="J6" s="22"/>
      <c r="K6" s="24"/>
      <c r="L6" s="22"/>
      <c r="M6" s="22"/>
      <c r="O6" s="8"/>
    </row>
    <row r="7" spans="1:15" ht="27" customHeight="1" x14ac:dyDescent="0.3">
      <c r="A7" s="14" t="s">
        <v>12</v>
      </c>
      <c r="B7" s="14"/>
      <c r="C7" s="14"/>
      <c r="D7" s="4">
        <f>SUM(D4:D6)</f>
        <v>141515128</v>
      </c>
      <c r="E7" s="11" t="s">
        <v>15</v>
      </c>
      <c r="F7" s="15"/>
      <c r="G7" s="15"/>
      <c r="H7" s="15"/>
      <c r="I7" s="15"/>
      <c r="J7" s="15"/>
      <c r="K7" s="15"/>
      <c r="L7" s="15"/>
      <c r="M7" s="15"/>
      <c r="O7" s="8"/>
    </row>
    <row r="8" spans="1:15" ht="15" customHeight="1" x14ac:dyDescent="0.3">
      <c r="C8" s="7"/>
      <c r="D8" s="8"/>
      <c r="E8" s="7"/>
      <c r="F8" s="9"/>
      <c r="L8" s="7"/>
      <c r="O8" s="8"/>
    </row>
    <row r="9" spans="1:15" ht="15" customHeight="1" x14ac:dyDescent="0.3">
      <c r="E9" s="7"/>
      <c r="L9" s="7"/>
      <c r="O9" s="8"/>
    </row>
    <row r="10" spans="1:15" ht="15" customHeight="1" x14ac:dyDescent="0.3">
      <c r="C10" s="8"/>
    </row>
    <row r="11" spans="1:15" ht="15" customHeight="1" x14ac:dyDescent="0.3">
      <c r="C11" s="8"/>
    </row>
    <row r="14" spans="1:15" x14ac:dyDescent="0.3">
      <c r="D14" s="10"/>
    </row>
  </sheetData>
  <mergeCells count="11">
    <mergeCell ref="A7:C7"/>
    <mergeCell ref="F7:M7"/>
    <mergeCell ref="A2:M2"/>
    <mergeCell ref="F4:F6"/>
    <mergeCell ref="G4:G6"/>
    <mergeCell ref="H4:H6"/>
    <mergeCell ref="I4:I6"/>
    <mergeCell ref="J4:J6"/>
    <mergeCell ref="K4:K6"/>
    <mergeCell ref="L4:L6"/>
    <mergeCell ref="M4:M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14"/>
  <sheetViews>
    <sheetView workbookViewId="0">
      <selection activeCell="E10" sqref="E10"/>
    </sheetView>
  </sheetViews>
  <sheetFormatPr baseColWidth="10" defaultColWidth="14.44140625" defaultRowHeight="14.4" x14ac:dyDescent="0.3"/>
  <cols>
    <col min="1" max="2" width="9.109375" customWidth="1"/>
    <col min="3" max="3" width="10.44140625" customWidth="1"/>
    <col min="4" max="4" width="11.44140625" customWidth="1"/>
    <col min="5" max="5" width="10.88671875" customWidth="1"/>
    <col min="6" max="6" width="5.88671875" customWidth="1"/>
    <col min="7" max="7" width="3.88671875" customWidth="1"/>
    <col min="8" max="8" width="4.5546875" customWidth="1"/>
    <col min="9" max="9" width="3.88671875" customWidth="1"/>
    <col min="10" max="10" width="10.33203125" customWidth="1"/>
    <col min="11" max="11" width="9.88671875" customWidth="1"/>
    <col min="12" max="12" width="12.88671875" customWidth="1"/>
    <col min="13" max="13" width="9.33203125" customWidth="1"/>
    <col min="15" max="15" width="18.33203125" bestFit="1" customWidth="1"/>
  </cols>
  <sheetData>
    <row r="2" spans="1:15" x14ac:dyDescent="0.3">
      <c r="A2" s="16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5" ht="69" customHeight="1" x14ac:dyDescent="0.3">
      <c r="A3" s="1" t="s">
        <v>8</v>
      </c>
      <c r="B3" s="1" t="s">
        <v>13</v>
      </c>
      <c r="C3" s="1" t="s">
        <v>9</v>
      </c>
      <c r="D3" s="1" t="s">
        <v>10</v>
      </c>
      <c r="E3" s="1" t="s">
        <v>11</v>
      </c>
      <c r="F3" s="2" t="s">
        <v>0</v>
      </c>
      <c r="G3" s="2" t="s">
        <v>1</v>
      </c>
      <c r="H3" s="3" t="s">
        <v>2</v>
      </c>
      <c r="I3" s="3" t="s">
        <v>3</v>
      </c>
      <c r="J3" s="1" t="s">
        <v>4</v>
      </c>
      <c r="K3" s="1" t="s">
        <v>5</v>
      </c>
      <c r="L3" s="1" t="s">
        <v>6</v>
      </c>
      <c r="M3" s="1" t="s">
        <v>7</v>
      </c>
    </row>
    <row r="4" spans="1:15" ht="27" customHeight="1" x14ac:dyDescent="0.3">
      <c r="A4" s="4">
        <v>1986063</v>
      </c>
      <c r="B4" s="5">
        <v>20</v>
      </c>
      <c r="C4" s="4">
        <v>0</v>
      </c>
      <c r="D4" s="4">
        <v>1986063</v>
      </c>
      <c r="E4" s="1"/>
      <c r="F4" s="17" t="s">
        <v>17</v>
      </c>
      <c r="G4" s="19">
        <v>131105</v>
      </c>
      <c r="H4" s="19">
        <v>3600012257</v>
      </c>
      <c r="I4" s="19">
        <v>4500409277</v>
      </c>
      <c r="J4" s="21" t="s">
        <v>18</v>
      </c>
      <c r="K4" s="23" t="s">
        <v>19</v>
      </c>
      <c r="L4" s="21" t="s">
        <v>20</v>
      </c>
      <c r="M4" s="21" t="s">
        <v>22</v>
      </c>
    </row>
    <row r="5" spans="1:15" ht="27" customHeight="1" x14ac:dyDescent="0.3">
      <c r="A5" s="4">
        <v>241170271</v>
      </c>
      <c r="B5" s="5">
        <v>30</v>
      </c>
      <c r="C5" s="4">
        <f>+A5-D5</f>
        <v>124236058</v>
      </c>
      <c r="D5" s="4">
        <v>116934213</v>
      </c>
      <c r="E5" s="5"/>
      <c r="F5" s="18"/>
      <c r="G5" s="20"/>
      <c r="H5" s="20"/>
      <c r="I5" s="20"/>
      <c r="J5" s="22"/>
      <c r="K5" s="24"/>
      <c r="L5" s="22"/>
      <c r="M5" s="22"/>
    </row>
    <row r="6" spans="1:15" ht="24" customHeight="1" x14ac:dyDescent="0.3">
      <c r="A6" s="6">
        <v>124236058</v>
      </c>
      <c r="B6" s="13">
        <v>30</v>
      </c>
      <c r="C6" s="4">
        <f>+A6-D6</f>
        <v>101641206</v>
      </c>
      <c r="D6" s="4">
        <v>22594852</v>
      </c>
      <c r="E6" s="13" t="s">
        <v>14</v>
      </c>
      <c r="F6" s="18"/>
      <c r="G6" s="20"/>
      <c r="H6" s="20"/>
      <c r="I6" s="20"/>
      <c r="J6" s="22"/>
      <c r="K6" s="24"/>
      <c r="L6" s="22"/>
      <c r="M6" s="22"/>
      <c r="O6" s="8"/>
    </row>
    <row r="7" spans="1:15" ht="27" customHeight="1" x14ac:dyDescent="0.3">
      <c r="A7" s="14" t="s">
        <v>12</v>
      </c>
      <c r="B7" s="14"/>
      <c r="C7" s="14"/>
      <c r="D7" s="4">
        <f>SUM(D4:D6)</f>
        <v>141515128</v>
      </c>
      <c r="E7" s="11" t="s">
        <v>23</v>
      </c>
      <c r="F7" s="15"/>
      <c r="G7" s="15"/>
      <c r="H7" s="15"/>
      <c r="I7" s="15"/>
      <c r="J7" s="15"/>
      <c r="K7" s="15"/>
      <c r="L7" s="15"/>
      <c r="M7" s="15"/>
      <c r="O7" s="8"/>
    </row>
    <row r="8" spans="1:15" ht="15" customHeight="1" x14ac:dyDescent="0.3">
      <c r="C8" s="7"/>
      <c r="D8" s="8"/>
      <c r="E8" s="7"/>
      <c r="F8" s="9"/>
      <c r="L8" s="7"/>
      <c r="O8" s="8"/>
    </row>
    <row r="9" spans="1:15" ht="15" customHeight="1" x14ac:dyDescent="0.3">
      <c r="E9" s="7"/>
      <c r="L9" s="7"/>
      <c r="O9" s="8"/>
    </row>
    <row r="10" spans="1:15" ht="15" customHeight="1" x14ac:dyDescent="0.3">
      <c r="C10" s="8"/>
    </row>
    <row r="11" spans="1:15" ht="15" customHeight="1" x14ac:dyDescent="0.3">
      <c r="C11" s="8"/>
    </row>
    <row r="14" spans="1:15" x14ac:dyDescent="0.3">
      <c r="D14" s="10"/>
    </row>
  </sheetData>
  <mergeCells count="11">
    <mergeCell ref="A7:C7"/>
    <mergeCell ref="F7:M7"/>
    <mergeCell ref="A2:M2"/>
    <mergeCell ref="F4:F6"/>
    <mergeCell ref="G4:G6"/>
    <mergeCell ref="H4:H6"/>
    <mergeCell ref="I4:I6"/>
    <mergeCell ref="J4:J6"/>
    <mergeCell ref="K4:K6"/>
    <mergeCell ref="L4:L6"/>
    <mergeCell ref="M4:M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 M &amp; M CUOTA 2</vt:lpstr>
      <vt:lpstr>EXCEL M &amp; M CUOTA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Usuario</cp:lastModifiedBy>
  <dcterms:created xsi:type="dcterms:W3CDTF">2026-02-24T14:53:55Z</dcterms:created>
  <dcterms:modified xsi:type="dcterms:W3CDTF">2026-06-27T22:53:38Z</dcterms:modified>
</cp:coreProperties>
</file>